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<sst xmlns="http://schemas.openxmlformats.org/spreadsheetml/2006/main" count="393" uniqueCount="206">
  <si>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</si>
  <si>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</si>
  <si>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</si>
  <si>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</si>
  <si>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</si>
  <si>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</si>
  <si>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</si>
  <si>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</si>
  <si>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</si>
  <si>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</si>
  <si>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</si>
  <si>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</si>
  <si>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</si>
  <si>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</si>
  <si>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</si>
  <si>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</si>
  <si>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</si>
  <si>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</si>
  <si>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</si>
  <si>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</si>
  <si>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</si>
  <si>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</si>
  <si>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</si>
  <si>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</si>
  <si>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</si>
  <si>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</si>
  <si>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</si>
  <si>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</si>
  <si>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</si>
  <si>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</si>
  <si>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</si>
  <si>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</si>
  <si>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</si>
  <si>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</si>
  <si>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</si>
  <si>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</si>
  <si>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</si>
  <si>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</si>
  <si>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</si>
  <si>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</si>
  <si>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</si>
  <si>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</si>
  <si>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</si>
  <si>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</si>
  <si>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</si>
  <si>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</si>
  <si>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</si>
  <si>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</si>
  <si>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</si>
  <si>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</si>
  <si>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</si>
  <si>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</si>
  <si>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</si>
  <si>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</si>
  <si>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</si>
  <si>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</si>
  <si>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</si>
  <si>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</si>
  <si>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</si>
  <si>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</si>
  <si>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</si>
  <si>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</si>
  <si>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</si>
  <si>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</si>
  <si>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</si>
  <si>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</si>
  <si>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</si>
  <si>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</si>
  <si>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</si>
  <si>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</si>
  <si>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DN200污水连接管:3m，覆土0.7m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</si>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</sst>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_ ;[Red]\-0.0\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9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1.97955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0.841607997427432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1.04369422296487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9.615</v>
      </c>
      <c r="BC11" s="159">
        <f t="shared" si="14"/>
        <v>10.41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1.97955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1.97955</v>
      </c>
      <c r="BS11" s="52">
        <f t="shared" si="19"/>
        <v>0</v>
      </c>
      <c r="BT11" s="52">
        <f>IF(OR(LOOKUP(V11,Sheet2!A$3:A$25,Sheet2!B$3:B$25)=1,G11=0),0,AW11-AO11*0.2*G11)</f>
        <v>0.205607997427431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2.0785275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2.0785275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1.04369422296487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1.04369422296487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0.205607997427431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1.04369422296487</v>
      </c>
      <c r="E8" s="42"/>
      <c r="F8" s="42"/>
      <c r="G8" s="2">
        <f>D8+D10</f>
        <v>1.04369422296487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0.205607997427431</v>
      </c>
      <c r="E9" s="42"/>
      <c r="F9" s="42"/>
      <c r="G9" s="2">
        <f>D9</f>
        <v>0.205607997427431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9.615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0.326874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9.615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10.41</v>
      </c>
      <c r="E13" s="37" t="s">
        <v>165</v>
      </c>
      <c r="F13" s="46">
        <f>D13*Sheet3!$Q$13</f>
        <v>0.326874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2.0785275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2.0785275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